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athena\Dematerialisation_cdl\Service_commande_publique\4_CENTRE_ATLANTIQUE\MARCHES\2026\2026M4_ADAPTO_Etude hydrosédimentaire\1_PROCEDURE\3_DCE_VF\2026M4_DCE\"/>
    </mc:Choice>
  </mc:AlternateContent>
  <xr:revisionPtr revIDLastSave="0" documentId="13_ncr:1_{01B5C900-8A03-4E10-ADB8-E119680C62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GF" sheetId="2" r:id="rId1"/>
    <sheet name="BP" sheetId="1" r:id="rId2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2" l="1"/>
  <c r="G32" i="2"/>
  <c r="E50" i="2"/>
  <c r="E44" i="2"/>
  <c r="F44" i="2" s="1"/>
  <c r="F43" i="2"/>
  <c r="G43" i="2" s="1"/>
  <c r="F42" i="2"/>
  <c r="G42" i="2" s="1"/>
  <c r="F41" i="2"/>
  <c r="G41" i="2" s="1"/>
  <c r="F40" i="2"/>
  <c r="G40" i="2" s="1"/>
  <c r="F27" i="2"/>
  <c r="G27" i="2"/>
  <c r="F22" i="2"/>
  <c r="G22" i="2" s="1"/>
  <c r="F50" i="2"/>
  <c r="F38" i="2"/>
  <c r="G38" i="2" s="1"/>
  <c r="E32" i="2"/>
  <c r="F47" i="2"/>
  <c r="G47" i="2" s="1"/>
  <c r="F34" i="2"/>
  <c r="G34" i="2" s="1"/>
  <c r="F46" i="2"/>
  <c r="G46" i="2" s="1"/>
  <c r="F15" i="2"/>
  <c r="G15" i="2" s="1"/>
  <c r="F16" i="2"/>
  <c r="G16" i="2" s="1"/>
  <c r="F17" i="2"/>
  <c r="G17" i="2" s="1"/>
  <c r="F18" i="2"/>
  <c r="G18" i="2" s="1"/>
  <c r="F19" i="2"/>
  <c r="G19" i="2" s="1"/>
  <c r="F23" i="2"/>
  <c r="G23" i="2" s="1"/>
  <c r="F24" i="2"/>
  <c r="G24" i="2"/>
  <c r="F25" i="2"/>
  <c r="G25" i="2" s="1"/>
  <c r="F26" i="2"/>
  <c r="G26" i="2" s="1"/>
  <c r="F28" i="2"/>
  <c r="G28" i="2" s="1"/>
  <c r="F29" i="2"/>
  <c r="G29" i="2" s="1"/>
  <c r="F30" i="2"/>
  <c r="G30" i="2" s="1"/>
  <c r="F31" i="2"/>
  <c r="G31" i="2" s="1"/>
  <c r="F21" i="2"/>
  <c r="G21" i="2" s="1"/>
  <c r="F14" i="2"/>
  <c r="G14" i="2" s="1"/>
  <c r="F12" i="2"/>
  <c r="G12" i="2" s="1"/>
  <c r="E51" i="2" l="1"/>
  <c r="G44" i="2"/>
  <c r="G50" i="2"/>
  <c r="D11" i="1"/>
  <c r="E11" i="1" s="1"/>
  <c r="D12" i="1"/>
  <c r="E12" i="1" s="1"/>
  <c r="D13" i="1"/>
  <c r="E13" i="1" s="1"/>
  <c r="F37" i="2" l="1"/>
  <c r="G37" i="2" s="1"/>
  <c r="D10" i="1"/>
  <c r="E10" i="1" s="1"/>
  <c r="F11" i="2"/>
  <c r="G11" i="2" s="1"/>
  <c r="F49" i="2"/>
  <c r="G49" i="2" s="1"/>
  <c r="F48" i="2"/>
  <c r="G48" i="2" s="1"/>
  <c r="F36" i="2"/>
  <c r="G36" i="2" s="1"/>
  <c r="F35" i="2"/>
  <c r="G35" i="2" s="1"/>
  <c r="F9" i="2"/>
  <c r="F10" i="2"/>
  <c r="G10" i="2" s="1"/>
  <c r="D9" i="1"/>
  <c r="E9" i="1" s="1"/>
  <c r="D8" i="1"/>
  <c r="E8" i="1" s="1"/>
  <c r="F32" i="2" l="1"/>
  <c r="F51" i="2" s="1"/>
  <c r="G9" i="2"/>
  <c r="G51" i="2" s="1"/>
</calcChain>
</file>

<file path=xl/sharedStrings.xml><?xml version="1.0" encoding="utf-8"?>
<sst xmlns="http://schemas.openxmlformats.org/spreadsheetml/2006/main" count="105" uniqueCount="96">
  <si>
    <t>REF</t>
  </si>
  <si>
    <t>Désignation des prestations</t>
  </si>
  <si>
    <t>TVA 20%</t>
  </si>
  <si>
    <t>Prix en € TTC</t>
  </si>
  <si>
    <t>1.0</t>
  </si>
  <si>
    <t>Réunion de démarrage - présentiel</t>
  </si>
  <si>
    <t>1.1</t>
  </si>
  <si>
    <t>1.2</t>
  </si>
  <si>
    <t>1.3</t>
  </si>
  <si>
    <t>3.1</t>
  </si>
  <si>
    <t>3.2</t>
  </si>
  <si>
    <t>3.3</t>
  </si>
  <si>
    <t>3.4</t>
  </si>
  <si>
    <t>3.6</t>
  </si>
  <si>
    <t>3.7</t>
  </si>
  <si>
    <t>3.8</t>
  </si>
  <si>
    <t>Désignation des prestations supplémentaires éventuelles</t>
  </si>
  <si>
    <t>Prix en € HT</t>
  </si>
  <si>
    <t>I.1</t>
  </si>
  <si>
    <t xml:space="preserve">Journée sur le terrain avec déplacement </t>
  </si>
  <si>
    <t>I.2</t>
  </si>
  <si>
    <t>Réunion en présentiel</t>
  </si>
  <si>
    <t>I.3</t>
  </si>
  <si>
    <t>Réunion en distanciel</t>
  </si>
  <si>
    <t>I.4</t>
  </si>
  <si>
    <t>I.5</t>
  </si>
  <si>
    <t>I.6</t>
  </si>
  <si>
    <t>Journée profil 1 : …………….</t>
  </si>
  <si>
    <t>Journée profil 2 : ………………</t>
  </si>
  <si>
    <t>Journée profil 3 : ………………</t>
  </si>
  <si>
    <t xml:space="preserve">BORDEREAU DES PRIX pour mémoire
</t>
  </si>
  <si>
    <t>Présentation fin de phase - COTEC estuarien</t>
  </si>
  <si>
    <t>Réunion de fin de phase</t>
  </si>
  <si>
    <t>Phase 1 : Analyse du fonctionnement actuel du système Loire - contextualisation aux 3 secteurs</t>
  </si>
  <si>
    <t xml:space="preserve">Phase 2 : Elaboration concertée des scénarios prospectifs  </t>
  </si>
  <si>
    <t>Phase 3 : Modélisations hydrosédimentaires prospectives sur la base des scénarios tendanciels et d’évolution</t>
  </si>
  <si>
    <t>Collecte et synthèse des données existantes</t>
  </si>
  <si>
    <t>Analyse comparative de l’évolution de la morphologie</t>
  </si>
  <si>
    <t>Note synthétique</t>
  </si>
  <si>
    <t>Groupes de travail</t>
  </si>
  <si>
    <t>2.1</t>
  </si>
  <si>
    <t>2.2</t>
  </si>
  <si>
    <t>2.3</t>
  </si>
  <si>
    <t>2.4</t>
  </si>
  <si>
    <t>Rapport de phase</t>
  </si>
  <si>
    <t>Pré travail d'élaboration des scénarios</t>
  </si>
  <si>
    <t>2.5</t>
  </si>
  <si>
    <t>Réunions inter-études LIFE Adapto+ (3)</t>
  </si>
  <si>
    <t>2.0</t>
  </si>
  <si>
    <t>Réunion de début de phase 2</t>
  </si>
  <si>
    <t>Réunion  de début de phase 3</t>
  </si>
  <si>
    <t>3.0</t>
  </si>
  <si>
    <t>Configuration du modèle</t>
  </si>
  <si>
    <t xml:space="preserve">Rendus graphiques </t>
  </si>
  <si>
    <t>Rapport de fin phase 3 + final</t>
  </si>
  <si>
    <t>Acquisition des données</t>
  </si>
  <si>
    <t>Traitement des données</t>
  </si>
  <si>
    <t>Réunion de lancement</t>
  </si>
  <si>
    <t>M1</t>
  </si>
  <si>
    <t>M2</t>
  </si>
  <si>
    <t>M3</t>
  </si>
  <si>
    <t>M4</t>
  </si>
  <si>
    <t>B1</t>
  </si>
  <si>
    <t>B2</t>
  </si>
  <si>
    <t>B3</t>
  </si>
  <si>
    <t>B4</t>
  </si>
  <si>
    <t>Modélisation tendancielle</t>
  </si>
  <si>
    <t>3.9</t>
  </si>
  <si>
    <t>Modélisation hydrosédimentaire à moyen terme</t>
  </si>
  <si>
    <t>Modélisation hydrosédimentaire à long terme</t>
  </si>
  <si>
    <t>Modélisation hydrodynamique à moyen terme</t>
  </si>
  <si>
    <t>Modélisation hydrodynamique à long terme</t>
  </si>
  <si>
    <t>3.5a</t>
  </si>
  <si>
    <t>3.5b</t>
  </si>
  <si>
    <t>Modélisations prospectives hydrosédimentaires (6) et hydrodynamiques (3) - Sud</t>
  </si>
  <si>
    <t>Modélisations prospectives hydrosédimentaires (6) et hydrodynamiques (3) - Nord</t>
  </si>
  <si>
    <t>Préparation de la campagne d'acquisition - Canal de la Taillée</t>
  </si>
  <si>
    <t>Préparation de la campagne d'acquisition - Corsept/Paimboeuf</t>
  </si>
  <si>
    <t>C1</t>
  </si>
  <si>
    <t>C2</t>
  </si>
  <si>
    <t>C3</t>
  </si>
  <si>
    <t>C4</t>
  </si>
  <si>
    <t>Tranche optionnelle 1 : relevés bathymétriques multifaisceaux</t>
  </si>
  <si>
    <t>Tranche optionnelle 2 : relevés bathymétriques LIDAR</t>
  </si>
  <si>
    <t>Tranche optionnelle 3 : modélisation complémentaires</t>
  </si>
  <si>
    <t>Réunion visio avec les partenaires techniques (1)</t>
  </si>
  <si>
    <t>Décomposition du Prix Global et Forfaitaire (DPGF)</t>
  </si>
  <si>
    <t>Jours à compléter par le candidat</t>
  </si>
  <si>
    <t>Facturation pour le Syndicat de Bassin Versant du Brivet</t>
  </si>
  <si>
    <t>Facturation pour le Conservatoire du littoral</t>
  </si>
  <si>
    <t>TOTAL TRANCHE FERME + TRANCHES OPTIONNELLES</t>
  </si>
  <si>
    <t>TOTAL TRANCHE OPTIONNELLE 3</t>
  </si>
  <si>
    <t>TOTAL TRANCHE OPTIONNELLE 2</t>
  </si>
  <si>
    <t>TOTAL TRANCHE FERME</t>
  </si>
  <si>
    <t>TOTAL TRANCHE OPTIONNELLE 1</t>
  </si>
  <si>
    <t>Profil (débutant, sénior) / Compétences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</si>
</sst>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Marianne Light"/>
      <family val="3"/>
    </font>
    <font>
      <b/>
      <sz val="18"/>
      <color theme="1"/>
      <name val="Marianne Light"/>
      <family val="3"/>
    </font>
    <font>
      <b/>
      <sz val="11"/>
      <color theme="1"/>
      <name val="Marianne Light"/>
      <family val="3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2" fontId="3" fillId="0" borderId="6" xfId="0" applyNumberFormat="1" applyFont="1" applyBorder="1" applyAlignment="1" applyProtection="1">
      <alignment vertical="center" wrapText="1"/>
      <protection locked="0"/>
    </xf>
    <xf numFmtId="2" fontId="3" fillId="0" borderId="6" xfId="0" applyNumberFormat="1" applyFont="1" applyBorder="1" applyAlignment="1">
      <alignment vertical="center" wrapText="1"/>
    </xf>
    <xf numFmtId="2" fontId="1" fillId="0" borderId="6" xfId="0" applyNumberFormat="1" applyFont="1" applyBorder="1" applyAlignment="1" applyProtection="1">
      <alignment vertical="center" wrapText="1"/>
      <protection locked="0"/>
    </xf>
    <xf numFmtId="44" fontId="3" fillId="0" borderId="6" xfId="0" applyNumberFormat="1" applyFont="1" applyBorder="1" applyAlignment="1">
      <alignment vertical="center" wrapText="1"/>
    </xf>
    <xf numFmtId="44" fontId="3" fillId="0" borderId="6" xfId="0" applyNumberFormat="1" applyFont="1" applyBorder="1" applyAlignment="1" applyProtection="1">
      <alignment vertical="center" wrapText="1"/>
      <protection locked="0"/>
    </xf>
    <xf numFmtId="0" fontId="1" fillId="0" borderId="8" xfId="0" applyFont="1" applyBorder="1" applyAlignment="1">
      <alignment vertical="center" wrapText="1"/>
    </xf>
    <xf numFmtId="44" fontId="3" fillId="0" borderId="8" xfId="0" applyNumberFormat="1" applyFont="1" applyBorder="1" applyAlignment="1" applyProtection="1">
      <alignment vertical="center" wrapText="1"/>
      <protection locked="0"/>
    </xf>
    <xf numFmtId="44" fontId="3" fillId="0" borderId="8" xfId="0" applyNumberFormat="1" applyFont="1" applyBorder="1" applyAlignment="1">
      <alignment vertical="center" wrapText="1"/>
    </xf>
    <xf numFmtId="0" fontId="3" fillId="4" borderId="0" xfId="0" applyFont="1" applyFill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44" fontId="3" fillId="0" borderId="3" xfId="0" applyNumberFormat="1" applyFont="1" applyBorder="1" applyAlignment="1" applyProtection="1">
      <alignment vertical="center" wrapText="1"/>
      <protection locked="0"/>
    </xf>
    <xf numFmtId="44" fontId="3" fillId="0" borderId="3" xfId="0" applyNumberFormat="1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9" fontId="1" fillId="0" borderId="12" xfId="0" applyNumberFormat="1" applyFont="1" applyBorder="1" applyAlignment="1">
      <alignment horizontal="center" vertical="center"/>
    </xf>
    <xf numFmtId="44" fontId="3" fillId="4" borderId="11" xfId="0" applyNumberFormat="1" applyFont="1" applyFill="1" applyBorder="1" applyAlignment="1" applyProtection="1">
      <alignment vertical="center" wrapText="1"/>
      <protection locked="0"/>
    </xf>
    <xf numFmtId="44" fontId="3" fillId="4" borderId="14" xfId="0" applyNumberFormat="1" applyFont="1" applyFill="1" applyBorder="1" applyAlignment="1" applyProtection="1">
      <alignment vertical="center" wrapText="1"/>
      <protection locked="0"/>
    </xf>
    <xf numFmtId="44" fontId="3" fillId="4" borderId="15" xfId="0" applyNumberFormat="1" applyFont="1" applyFill="1" applyBorder="1" applyAlignment="1" applyProtection="1">
      <alignment vertical="center" wrapText="1"/>
      <protection locked="0"/>
    </xf>
    <xf numFmtId="9" fontId="1" fillId="0" borderId="3" xfId="0" applyNumberFormat="1" applyFont="1" applyBorder="1" applyAlignment="1">
      <alignment horizontal="center" vertical="center"/>
    </xf>
    <xf numFmtId="44" fontId="3" fillId="4" borderId="18" xfId="0" applyNumberFormat="1" applyFont="1" applyFill="1" applyBorder="1" applyAlignment="1" applyProtection="1">
      <alignment vertical="center" wrapText="1"/>
      <protection locked="0"/>
    </xf>
    <xf numFmtId="0" fontId="1" fillId="0" borderId="13" xfId="0" applyFont="1" applyBorder="1" applyAlignment="1">
      <alignment horizontal="center" vertical="center" wrapText="1"/>
    </xf>
    <xf numFmtId="44" fontId="3" fillId="4" borderId="20" xfId="0" applyNumberFormat="1" applyFont="1" applyFill="1" applyBorder="1" applyAlignment="1" applyProtection="1">
      <alignment vertical="center" wrapText="1"/>
      <protection locked="0"/>
    </xf>
    <xf numFmtId="0" fontId="1" fillId="0" borderId="7" xfId="0" applyFont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9" fontId="1" fillId="0" borderId="4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9" fontId="1" fillId="0" borderId="13" xfId="0" applyNumberFormat="1" applyFont="1" applyBorder="1" applyAlignment="1">
      <alignment horizontal="center" vertical="center"/>
    </xf>
    <xf numFmtId="9" fontId="1" fillId="0" borderId="5" xfId="0" applyNumberFormat="1" applyFont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9" fontId="1" fillId="0" borderId="14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74084</xdr:colOff>
      <xdr:row>1</xdr:row>
      <xdr:rowOff>370418</xdr:rowOff>
    </xdr:from>
    <xdr:to>
      <xdr:col>1</xdr:col>
      <xdr:colOff>923246</xdr:colOff>
      <xdr:row>1</xdr:row>
      <xdr:rowOff>809626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40A2C213-359D-BF4C-7547-0EBC8E530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084" y="560918"/>
          <a:ext cx="1611162" cy="439208"/>
        </a:xfrm>
        <a:prstGeom prst="rect">
          <a:avLst/>
        </a:prstGeom>
      </xdr:spPr>
    </xdr:pic>
    <xdr:clientData/>
  </xdr:twoCellAnchor>
  <xdr:twoCellAnchor>
    <xdr:from>
      <xdr:col>1</xdr:col>
      <xdr:colOff>2317749</xdr:colOff>
      <xdr:row>1</xdr:row>
      <xdr:rowOff>99219</xdr:rowOff>
    </xdr:from>
    <xdr:to>
      <xdr:col>6</xdr:col>
      <xdr:colOff>991396</xdr:colOff>
      <xdr:row>1</xdr:row>
      <xdr:rowOff>1102519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B65DFD00-E8E2-45D1-BFC7-FC48E47710A4}"/>
            </a:ext>
          </a:extLst>
        </xdr:cNvPr>
        <xdr:cNvSpPr txBox="1"/>
      </xdr:nvSpPr>
      <xdr:spPr>
        <a:xfrm>
          <a:off x="3079749" y="289719"/>
          <a:ext cx="8484397" cy="1003300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400">
              <a:solidFill>
                <a:schemeClr val="dk1"/>
              </a:solidFill>
              <a:latin typeface="Marianne Light" panose="02000000000000000000" pitchFamily="50" charset="0"/>
              <a:ea typeface="+mn-ea"/>
              <a:cs typeface="+mn-cs"/>
            </a:rPr>
            <a:t>LIFE Adapto+ Etudes hydro-sédimentaires</a:t>
          </a:r>
          <a:r>
            <a:rPr lang="fr-FR" sz="1400" baseline="0">
              <a:solidFill>
                <a:schemeClr val="dk1"/>
              </a:solidFill>
              <a:latin typeface="Marianne Light" panose="02000000000000000000" pitchFamily="50" charset="0"/>
              <a:ea typeface="+mn-ea"/>
              <a:cs typeface="+mn-cs"/>
            </a:rPr>
            <a:t> - Estuaire de la Loire - </a:t>
          </a:r>
        </a:p>
        <a:p>
          <a:pPr algn="ctr"/>
          <a:r>
            <a:rPr lang="fr-FR" sz="1400" baseline="0">
              <a:solidFill>
                <a:schemeClr val="dk1"/>
              </a:solidFill>
              <a:latin typeface="Marianne Light" panose="02000000000000000000" pitchFamily="50" charset="0"/>
              <a:ea typeface="+mn-ea"/>
              <a:cs typeface="+mn-cs"/>
            </a:rPr>
            <a:t>Communes de Lavau-sur-Loire, Frossay et Le Pellerin (44)</a:t>
          </a:r>
        </a:p>
        <a:p>
          <a:pPr algn="ctr"/>
          <a:r>
            <a:rPr lang="fr-F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LIFE23-CCA-FR-LIFE-Adapto-plus</a:t>
          </a:r>
          <a:endParaRPr lang="fr-F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7</xdr:col>
      <xdr:colOff>1095376</xdr:colOff>
      <xdr:row>1</xdr:row>
      <xdr:rowOff>214313</xdr:rowOff>
    </xdr:from>
    <xdr:to>
      <xdr:col>8</xdr:col>
      <xdr:colOff>1021398</xdr:colOff>
      <xdr:row>1</xdr:row>
      <xdr:rowOff>932498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0F86E68-8F30-8B4B-3F26-526A952B3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65907" y="404813"/>
          <a:ext cx="1473835" cy="7181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4760</xdr:colOff>
      <xdr:row>1</xdr:row>
      <xdr:rowOff>123825</xdr:rowOff>
    </xdr:from>
    <xdr:to>
      <xdr:col>5</xdr:col>
      <xdr:colOff>2202656</xdr:colOff>
      <xdr:row>1</xdr:row>
      <xdr:rowOff>1127125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727448" y="306388"/>
          <a:ext cx="4436271" cy="1003300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fr-FR" sz="1400">
              <a:solidFill>
                <a:schemeClr val="dk1"/>
              </a:solidFill>
              <a:latin typeface="Marianne Light" panose="02000000000000000000" pitchFamily="50" charset="0"/>
              <a:ea typeface="+mn-ea"/>
              <a:cs typeface="+mn-cs"/>
            </a:rPr>
            <a:t>LIFE Adapto+ Modélisation sur l’évolution de l’interface-terre mer de l’Estuaire de la Loire à horizons 2050 et 2070 </a:t>
          </a:r>
          <a:r>
            <a:rPr lang="fr-F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LIFE23-CCA-FR-LIFE-Adapto-plus</a:t>
          </a:r>
          <a:endParaRPr lang="fr-F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250032</xdr:colOff>
      <xdr:row>1</xdr:row>
      <xdr:rowOff>166688</xdr:rowOff>
    </xdr:from>
    <xdr:to>
      <xdr:col>1</xdr:col>
      <xdr:colOff>1861194</xdr:colOff>
      <xdr:row>1</xdr:row>
      <xdr:rowOff>892969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E7AF547-8CB5-4364-A31F-A5D1B00877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032" y="357188"/>
          <a:ext cx="2373162" cy="7262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51"/>
  <sheetViews>
    <sheetView tabSelected="1" zoomScale="80" zoomScaleNormal="80" workbookViewId="0">
      <selection activeCell="G55" sqref="G55"/>
    </sheetView>
  </sheetViews>
  <sheetFormatPr baseColWidth="10" defaultColWidth="101.85546875" defaultRowHeight="15" x14ac:dyDescent="0.25"/>
  <cols>
    <col min="1" max="1" width="11.42578125" style="1" customWidth="1"/>
    <col min="2" max="2" width="62" style="1" customWidth="1"/>
    <col min="3" max="3" width="14.28515625" style="1" customWidth="1"/>
    <col min="4" max="4" width="18.42578125" style="1" customWidth="1"/>
    <col min="5" max="5" width="19.140625" style="1" customWidth="1"/>
    <col min="6" max="6" width="18.85546875" style="1" customWidth="1"/>
    <col min="7" max="7" width="19.42578125" style="1" customWidth="1"/>
    <col min="8" max="8" width="23.140625" style="1" customWidth="1"/>
    <col min="9" max="9" width="21" style="1" customWidth="1"/>
    <col min="10" max="16384" width="101.85546875" style="1"/>
  </cols>
  <sheetData>
    <row r="2" spans="1:9" ht="95.25" customHeight="1" x14ac:dyDescent="0.25">
      <c r="A2"/>
    </row>
    <row r="3" spans="1:9" ht="15.75" thickBot="1" x14ac:dyDescent="0.3"/>
    <row r="4" spans="1:9" ht="36.950000000000003" customHeight="1" thickBot="1" x14ac:dyDescent="0.3">
      <c r="A4" s="30" t="s">
        <v>86</v>
      </c>
      <c r="B4" s="31"/>
      <c r="C4" s="31"/>
      <c r="D4" s="31"/>
      <c r="E4" s="31"/>
      <c r="F4" s="31"/>
      <c r="G4" s="31"/>
      <c r="H4" s="31"/>
      <c r="I4" s="32"/>
    </row>
    <row r="5" spans="1:9" ht="15.75" thickBot="1" x14ac:dyDescent="0.3">
      <c r="E5" s="27"/>
    </row>
    <row r="6" spans="1:9" ht="20.25" customHeight="1" x14ac:dyDescent="0.25">
      <c r="A6" s="40" t="s">
        <v>0</v>
      </c>
      <c r="B6" s="40" t="s">
        <v>1</v>
      </c>
      <c r="C6" s="40" t="s">
        <v>87</v>
      </c>
      <c r="D6" s="40" t="s">
        <v>95</v>
      </c>
      <c r="E6" s="40" t="s">
        <v>17</v>
      </c>
      <c r="F6" s="40" t="s">
        <v>2</v>
      </c>
      <c r="G6" s="40" t="s">
        <v>3</v>
      </c>
      <c r="H6" s="40" t="s">
        <v>88</v>
      </c>
      <c r="I6" s="40" t="s">
        <v>89</v>
      </c>
    </row>
    <row r="7" spans="1:9" ht="42.75" customHeight="1" thickBot="1" x14ac:dyDescent="0.3">
      <c r="A7" s="41"/>
      <c r="B7" s="41"/>
      <c r="C7" s="41"/>
      <c r="D7" s="41"/>
      <c r="E7" s="41"/>
      <c r="F7" s="41"/>
      <c r="G7" s="41"/>
      <c r="H7" s="41"/>
      <c r="I7" s="41"/>
    </row>
    <row r="8" spans="1:9" ht="24.75" customHeight="1" thickBot="1" x14ac:dyDescent="0.3">
      <c r="A8" s="37" t="s">
        <v>33</v>
      </c>
      <c r="B8" s="38"/>
      <c r="C8" s="38"/>
      <c r="D8" s="38"/>
      <c r="E8" s="38"/>
      <c r="F8" s="38"/>
      <c r="G8" s="38"/>
      <c r="H8" s="38"/>
      <c r="I8" s="39"/>
    </row>
    <row r="9" spans="1:9" ht="29.45" customHeight="1" thickBot="1" x14ac:dyDescent="0.3">
      <c r="A9" s="18" t="s">
        <v>4</v>
      </c>
      <c r="B9" s="14" t="s">
        <v>5</v>
      </c>
      <c r="C9" s="13"/>
      <c r="D9" s="14"/>
      <c r="E9" s="15">
        <v>0</v>
      </c>
      <c r="F9" s="16">
        <f>E9*20%</f>
        <v>0</v>
      </c>
      <c r="G9" s="16">
        <f>E9+F9</f>
        <v>0</v>
      </c>
      <c r="H9" s="34">
        <v>0.2</v>
      </c>
      <c r="I9" s="34">
        <v>0.8</v>
      </c>
    </row>
    <row r="10" spans="1:9" ht="30" customHeight="1" thickBot="1" x14ac:dyDescent="0.3">
      <c r="A10" s="2" t="s">
        <v>6</v>
      </c>
      <c r="B10" s="3" t="s">
        <v>36</v>
      </c>
      <c r="C10" s="17"/>
      <c r="D10" s="3"/>
      <c r="E10" s="8">
        <v>0</v>
      </c>
      <c r="F10" s="7">
        <f>E10*20%</f>
        <v>0</v>
      </c>
      <c r="G10" s="7">
        <f>E10+F10</f>
        <v>0</v>
      </c>
      <c r="H10" s="42"/>
      <c r="I10" s="42"/>
    </row>
    <row r="11" spans="1:9" ht="31.5" customHeight="1" thickBot="1" x14ac:dyDescent="0.3">
      <c r="A11" s="2" t="s">
        <v>7</v>
      </c>
      <c r="B11" s="3" t="s">
        <v>37</v>
      </c>
      <c r="C11" s="17"/>
      <c r="D11" s="3"/>
      <c r="E11" s="8">
        <v>0</v>
      </c>
      <c r="F11" s="7">
        <f>E11*20%</f>
        <v>0</v>
      </c>
      <c r="G11" s="7">
        <f>E11+F11</f>
        <v>0</v>
      </c>
      <c r="H11" s="42"/>
      <c r="I11" s="42"/>
    </row>
    <row r="12" spans="1:9" ht="31.5" customHeight="1" thickBot="1" x14ac:dyDescent="0.3">
      <c r="A12" s="2" t="s">
        <v>8</v>
      </c>
      <c r="B12" s="3" t="s">
        <v>38</v>
      </c>
      <c r="C12" s="17"/>
      <c r="D12" s="3"/>
      <c r="E12" s="8">
        <v>0</v>
      </c>
      <c r="F12" s="7">
        <f>E12*20%</f>
        <v>0</v>
      </c>
      <c r="G12" s="7">
        <f>E12+F12</f>
        <v>0</v>
      </c>
      <c r="H12" s="43"/>
      <c r="I12" s="43"/>
    </row>
    <row r="13" spans="1:9" ht="30.95" customHeight="1" thickBot="1" x14ac:dyDescent="0.3">
      <c r="A13" s="37" t="s">
        <v>34</v>
      </c>
      <c r="B13" s="38"/>
      <c r="C13" s="38"/>
      <c r="D13" s="38"/>
      <c r="E13" s="38"/>
      <c r="F13" s="38"/>
      <c r="G13" s="38"/>
      <c r="H13" s="38"/>
      <c r="I13" s="39"/>
    </row>
    <row r="14" spans="1:9" ht="30.95" customHeight="1" thickBot="1" x14ac:dyDescent="0.3">
      <c r="A14" s="18" t="s">
        <v>48</v>
      </c>
      <c r="B14" s="14" t="s">
        <v>49</v>
      </c>
      <c r="C14" s="14"/>
      <c r="D14" s="14"/>
      <c r="E14" s="15">
        <v>0</v>
      </c>
      <c r="F14" s="16">
        <f t="shared" ref="F14:F19" si="0">E14*20%</f>
        <v>0</v>
      </c>
      <c r="G14" s="16">
        <f t="shared" ref="G14:G19" si="1">E14+F14</f>
        <v>0</v>
      </c>
      <c r="H14" s="34">
        <v>0.2</v>
      </c>
      <c r="I14" s="34">
        <v>0.8</v>
      </c>
    </row>
    <row r="15" spans="1:9" ht="30.95" customHeight="1" thickBot="1" x14ac:dyDescent="0.3">
      <c r="A15" s="2" t="s">
        <v>40</v>
      </c>
      <c r="B15" s="3" t="s">
        <v>45</v>
      </c>
      <c r="C15" s="3"/>
      <c r="D15" s="3"/>
      <c r="E15" s="8">
        <v>0</v>
      </c>
      <c r="F15" s="7">
        <f t="shared" si="0"/>
        <v>0</v>
      </c>
      <c r="G15" s="7">
        <f t="shared" si="1"/>
        <v>0</v>
      </c>
      <c r="H15" s="35"/>
      <c r="I15" s="35"/>
    </row>
    <row r="16" spans="1:9" ht="30.95" customHeight="1" thickBot="1" x14ac:dyDescent="0.3">
      <c r="A16" s="2" t="s">
        <v>41</v>
      </c>
      <c r="B16" s="3" t="s">
        <v>39</v>
      </c>
      <c r="C16" s="3"/>
      <c r="D16" s="3"/>
      <c r="E16" s="8">
        <v>0</v>
      </c>
      <c r="F16" s="7">
        <f t="shared" si="0"/>
        <v>0</v>
      </c>
      <c r="G16" s="7">
        <f t="shared" si="1"/>
        <v>0</v>
      </c>
      <c r="H16" s="35"/>
      <c r="I16" s="35"/>
    </row>
    <row r="17" spans="1:9" ht="30.95" customHeight="1" thickBot="1" x14ac:dyDescent="0.3">
      <c r="A17" s="2" t="s">
        <v>42</v>
      </c>
      <c r="B17" s="3" t="s">
        <v>44</v>
      </c>
      <c r="C17" s="3"/>
      <c r="D17" s="3"/>
      <c r="E17" s="8">
        <v>0</v>
      </c>
      <c r="F17" s="7">
        <f t="shared" si="0"/>
        <v>0</v>
      </c>
      <c r="G17" s="7">
        <f t="shared" si="1"/>
        <v>0</v>
      </c>
      <c r="H17" s="35"/>
      <c r="I17" s="35"/>
    </row>
    <row r="18" spans="1:9" ht="30.95" customHeight="1" thickBot="1" x14ac:dyDescent="0.3">
      <c r="A18" s="2" t="s">
        <v>43</v>
      </c>
      <c r="B18" s="3" t="s">
        <v>32</v>
      </c>
      <c r="C18" s="3"/>
      <c r="D18" s="3"/>
      <c r="E18" s="8">
        <v>0</v>
      </c>
      <c r="F18" s="7">
        <f t="shared" si="0"/>
        <v>0</v>
      </c>
      <c r="G18" s="7">
        <f t="shared" si="1"/>
        <v>0</v>
      </c>
      <c r="H18" s="35"/>
      <c r="I18" s="35"/>
    </row>
    <row r="19" spans="1:9" ht="30.95" customHeight="1" thickBot="1" x14ac:dyDescent="0.3">
      <c r="A19" s="2" t="s">
        <v>46</v>
      </c>
      <c r="B19" s="3" t="s">
        <v>31</v>
      </c>
      <c r="C19" s="3"/>
      <c r="D19" s="3"/>
      <c r="E19" s="8">
        <v>0</v>
      </c>
      <c r="F19" s="7">
        <f t="shared" si="0"/>
        <v>0</v>
      </c>
      <c r="G19" s="7">
        <f t="shared" si="1"/>
        <v>0</v>
      </c>
      <c r="H19" s="36"/>
      <c r="I19" s="36"/>
    </row>
    <row r="20" spans="1:9" ht="30.95" customHeight="1" thickBot="1" x14ac:dyDescent="0.3">
      <c r="A20" s="37" t="s">
        <v>35</v>
      </c>
      <c r="B20" s="38"/>
      <c r="C20" s="38"/>
      <c r="D20" s="38"/>
      <c r="E20" s="38"/>
      <c r="F20" s="38"/>
      <c r="G20" s="38"/>
      <c r="H20" s="38"/>
      <c r="I20" s="39"/>
    </row>
    <row r="21" spans="1:9" ht="30.95" customHeight="1" thickBot="1" x14ac:dyDescent="0.3">
      <c r="A21" s="2" t="s">
        <v>51</v>
      </c>
      <c r="B21" s="3" t="s">
        <v>50</v>
      </c>
      <c r="C21" s="3"/>
      <c r="D21" s="3"/>
      <c r="E21" s="8">
        <v>0</v>
      </c>
      <c r="F21" s="7">
        <f>E21*20%</f>
        <v>0</v>
      </c>
      <c r="G21" s="7">
        <f>E21+F21</f>
        <v>0</v>
      </c>
      <c r="H21" s="34">
        <v>0.2</v>
      </c>
      <c r="I21" s="34">
        <v>0.8</v>
      </c>
    </row>
    <row r="22" spans="1:9" ht="30.95" customHeight="1" thickBot="1" x14ac:dyDescent="0.3">
      <c r="A22" s="2" t="s">
        <v>9</v>
      </c>
      <c r="B22" s="3" t="s">
        <v>85</v>
      </c>
      <c r="C22" s="3"/>
      <c r="D22" s="3"/>
      <c r="E22" s="8">
        <v>0</v>
      </c>
      <c r="F22" s="7">
        <f>E22*20%</f>
        <v>0</v>
      </c>
      <c r="G22" s="7">
        <f>E22+F22</f>
        <v>0</v>
      </c>
      <c r="H22" s="35"/>
      <c r="I22" s="35"/>
    </row>
    <row r="23" spans="1:9" ht="30.95" customHeight="1" thickBot="1" x14ac:dyDescent="0.3">
      <c r="A23" s="2" t="s">
        <v>10</v>
      </c>
      <c r="B23" s="3" t="s">
        <v>47</v>
      </c>
      <c r="C23" s="3"/>
      <c r="D23" s="3"/>
      <c r="E23" s="8">
        <v>0</v>
      </c>
      <c r="F23" s="7">
        <f t="shared" ref="F23:F31" si="2">E23*20%</f>
        <v>0</v>
      </c>
      <c r="G23" s="7">
        <f t="shared" ref="G23:G31" si="3">E23+F23</f>
        <v>0</v>
      </c>
      <c r="H23" s="35"/>
      <c r="I23" s="35"/>
    </row>
    <row r="24" spans="1:9" ht="30.95" customHeight="1" thickBot="1" x14ac:dyDescent="0.3">
      <c r="A24" s="2" t="s">
        <v>11</v>
      </c>
      <c r="B24" s="3" t="s">
        <v>52</v>
      </c>
      <c r="C24" s="3"/>
      <c r="D24" s="3"/>
      <c r="E24" s="8">
        <v>0</v>
      </c>
      <c r="F24" s="7">
        <f t="shared" si="2"/>
        <v>0</v>
      </c>
      <c r="G24" s="7">
        <f t="shared" si="3"/>
        <v>0</v>
      </c>
      <c r="H24" s="35"/>
      <c r="I24" s="35"/>
    </row>
    <row r="25" spans="1:9" ht="30.95" customHeight="1" thickBot="1" x14ac:dyDescent="0.3">
      <c r="A25" s="2" t="s">
        <v>12</v>
      </c>
      <c r="B25" s="3" t="s">
        <v>66</v>
      </c>
      <c r="C25" s="3"/>
      <c r="D25" s="3"/>
      <c r="E25" s="8">
        <v>0</v>
      </c>
      <c r="F25" s="7">
        <f t="shared" si="2"/>
        <v>0</v>
      </c>
      <c r="G25" s="7">
        <f t="shared" si="3"/>
        <v>0</v>
      </c>
      <c r="H25" s="35"/>
      <c r="I25" s="35"/>
    </row>
    <row r="26" spans="1:9" ht="30.95" customHeight="1" thickBot="1" x14ac:dyDescent="0.3">
      <c r="A26" s="2" t="s">
        <v>72</v>
      </c>
      <c r="B26" s="3" t="s">
        <v>75</v>
      </c>
      <c r="C26" s="3"/>
      <c r="D26" s="3"/>
      <c r="E26" s="8">
        <v>0</v>
      </c>
      <c r="F26" s="7">
        <f t="shared" si="2"/>
        <v>0</v>
      </c>
      <c r="G26" s="7">
        <f t="shared" si="3"/>
        <v>0</v>
      </c>
      <c r="H26" s="36"/>
      <c r="I26" s="36"/>
    </row>
    <row r="27" spans="1:9" ht="30.95" customHeight="1" thickBot="1" x14ac:dyDescent="0.3">
      <c r="A27" s="2" t="s">
        <v>73</v>
      </c>
      <c r="B27" s="3" t="s">
        <v>74</v>
      </c>
      <c r="C27" s="3"/>
      <c r="D27" s="3"/>
      <c r="E27" s="8">
        <v>0</v>
      </c>
      <c r="F27" s="7">
        <f t="shared" ref="F27" si="4">E27*20%</f>
        <v>0</v>
      </c>
      <c r="G27" s="7">
        <f t="shared" ref="G27" si="5">E27+F27</f>
        <v>0</v>
      </c>
      <c r="H27" s="19">
        <v>0</v>
      </c>
      <c r="I27" s="19">
        <v>1</v>
      </c>
    </row>
    <row r="28" spans="1:9" ht="30.95" customHeight="1" thickBot="1" x14ac:dyDescent="0.3">
      <c r="A28" s="2" t="s">
        <v>13</v>
      </c>
      <c r="B28" s="3" t="s">
        <v>53</v>
      </c>
      <c r="C28" s="3"/>
      <c r="D28" s="3"/>
      <c r="E28" s="8">
        <v>0</v>
      </c>
      <c r="F28" s="7">
        <f t="shared" si="2"/>
        <v>0</v>
      </c>
      <c r="G28" s="7">
        <f t="shared" si="3"/>
        <v>0</v>
      </c>
      <c r="H28" s="34">
        <v>0.2</v>
      </c>
      <c r="I28" s="34">
        <v>0.8</v>
      </c>
    </row>
    <row r="29" spans="1:9" ht="30.95" customHeight="1" thickBot="1" x14ac:dyDescent="0.3">
      <c r="A29" s="2" t="s">
        <v>14</v>
      </c>
      <c r="B29" s="3" t="s">
        <v>54</v>
      </c>
      <c r="C29" s="3"/>
      <c r="D29" s="3"/>
      <c r="E29" s="8">
        <v>0</v>
      </c>
      <c r="F29" s="7">
        <f t="shared" si="2"/>
        <v>0</v>
      </c>
      <c r="G29" s="7">
        <f t="shared" si="3"/>
        <v>0</v>
      </c>
      <c r="H29" s="35"/>
      <c r="I29" s="35"/>
    </row>
    <row r="30" spans="1:9" ht="30.95" customHeight="1" thickBot="1" x14ac:dyDescent="0.3">
      <c r="A30" s="2" t="s">
        <v>15</v>
      </c>
      <c r="B30" s="3" t="s">
        <v>32</v>
      </c>
      <c r="C30" s="3"/>
      <c r="D30" s="3"/>
      <c r="E30" s="8">
        <v>0</v>
      </c>
      <c r="F30" s="7">
        <f t="shared" si="2"/>
        <v>0</v>
      </c>
      <c r="G30" s="7">
        <f t="shared" si="3"/>
        <v>0</v>
      </c>
      <c r="H30" s="35"/>
      <c r="I30" s="35"/>
    </row>
    <row r="31" spans="1:9" ht="30.95" customHeight="1" thickBot="1" x14ac:dyDescent="0.3">
      <c r="A31" s="2" t="s">
        <v>67</v>
      </c>
      <c r="B31" s="3" t="s">
        <v>31</v>
      </c>
      <c r="C31" s="3"/>
      <c r="D31" s="3"/>
      <c r="E31" s="8">
        <v>0</v>
      </c>
      <c r="F31" s="7">
        <f t="shared" si="2"/>
        <v>0</v>
      </c>
      <c r="G31" s="7">
        <f t="shared" si="3"/>
        <v>0</v>
      </c>
      <c r="H31" s="36"/>
      <c r="I31" s="36"/>
    </row>
    <row r="32" spans="1:9" ht="24.95" customHeight="1" thickBot="1" x14ac:dyDescent="0.3">
      <c r="A32" s="46" t="s">
        <v>93</v>
      </c>
      <c r="B32" s="47"/>
      <c r="C32" s="47"/>
      <c r="D32" s="47"/>
      <c r="E32" s="20">
        <f>SUM(E9:E31)</f>
        <v>0</v>
      </c>
      <c r="F32" s="20">
        <f>SUM(F9:F31)</f>
        <v>0</v>
      </c>
      <c r="G32" s="21">
        <f>SUM(G9:G31)</f>
        <v>0</v>
      </c>
      <c r="H32" s="33"/>
      <c r="I32" s="29"/>
    </row>
    <row r="33" spans="1:9" ht="24.75" customHeight="1" thickBot="1" x14ac:dyDescent="0.3">
      <c r="A33" s="37" t="s">
        <v>82</v>
      </c>
      <c r="B33" s="38"/>
      <c r="C33" s="38"/>
      <c r="D33" s="38"/>
      <c r="E33" s="38"/>
      <c r="F33" s="38"/>
      <c r="G33" s="38"/>
      <c r="H33" s="38"/>
      <c r="I33" s="39"/>
    </row>
    <row r="34" spans="1:9" ht="29.45" customHeight="1" thickBot="1" x14ac:dyDescent="0.3">
      <c r="A34" s="2" t="s">
        <v>62</v>
      </c>
      <c r="B34" s="3" t="s">
        <v>57</v>
      </c>
      <c r="C34" s="3"/>
      <c r="D34" s="3"/>
      <c r="E34" s="8">
        <v>0</v>
      </c>
      <c r="F34" s="7">
        <f>E34*20%</f>
        <v>0</v>
      </c>
      <c r="G34" s="7">
        <f>E34+F34</f>
        <v>0</v>
      </c>
      <c r="H34" s="19">
        <v>0.2</v>
      </c>
      <c r="I34" s="23">
        <v>0.8</v>
      </c>
    </row>
    <row r="35" spans="1:9" ht="31.5" customHeight="1" thickBot="1" x14ac:dyDescent="0.3">
      <c r="A35" s="2" t="s">
        <v>63</v>
      </c>
      <c r="B35" s="3" t="s">
        <v>77</v>
      </c>
      <c r="C35" s="3"/>
      <c r="D35" s="3"/>
      <c r="E35" s="8">
        <v>0</v>
      </c>
      <c r="F35" s="7">
        <f t="shared" ref="F35:F49" si="6">E35*20%</f>
        <v>0</v>
      </c>
      <c r="G35" s="7">
        <f t="shared" ref="G35:G49" si="7">E35+F35</f>
        <v>0</v>
      </c>
      <c r="H35" s="19">
        <v>0</v>
      </c>
      <c r="I35" s="23">
        <v>1</v>
      </c>
    </row>
    <row r="36" spans="1:9" ht="33" customHeight="1" thickBot="1" x14ac:dyDescent="0.3">
      <c r="A36" s="2" t="s">
        <v>64</v>
      </c>
      <c r="B36" s="3" t="s">
        <v>55</v>
      </c>
      <c r="C36" s="3"/>
      <c r="D36" s="3"/>
      <c r="E36" s="8">
        <v>0</v>
      </c>
      <c r="F36" s="7">
        <f t="shared" si="6"/>
        <v>0</v>
      </c>
      <c r="G36" s="7">
        <f t="shared" si="7"/>
        <v>0</v>
      </c>
      <c r="H36" s="34">
        <v>0.2</v>
      </c>
      <c r="I36" s="51">
        <v>0.8</v>
      </c>
    </row>
    <row r="37" spans="1:9" ht="32.450000000000003" customHeight="1" thickBot="1" x14ac:dyDescent="0.3">
      <c r="A37" s="2" t="s">
        <v>65</v>
      </c>
      <c r="B37" s="3" t="s">
        <v>56</v>
      </c>
      <c r="C37" s="3"/>
      <c r="D37" s="3"/>
      <c r="E37" s="8">
        <v>0</v>
      </c>
      <c r="F37" s="7">
        <f t="shared" si="6"/>
        <v>0</v>
      </c>
      <c r="G37" s="7">
        <f t="shared" si="7"/>
        <v>0</v>
      </c>
      <c r="H37" s="36"/>
      <c r="I37" s="52"/>
    </row>
    <row r="38" spans="1:9" ht="21" customHeight="1" thickBot="1" x14ac:dyDescent="0.3">
      <c r="A38" s="48" t="s">
        <v>94</v>
      </c>
      <c r="B38" s="48"/>
      <c r="C38" s="48"/>
      <c r="D38" s="48"/>
      <c r="E38" s="22">
        <f>SUM(E34:E37)</f>
        <v>0</v>
      </c>
      <c r="F38" s="22">
        <f>E38*20%</f>
        <v>0</v>
      </c>
      <c r="G38" s="24">
        <f>E38+F38</f>
        <v>0</v>
      </c>
      <c r="H38" s="33"/>
      <c r="I38" s="29"/>
    </row>
    <row r="39" spans="1:9" ht="21" customHeight="1" thickBot="1" x14ac:dyDescent="0.3">
      <c r="A39" s="37" t="s">
        <v>83</v>
      </c>
      <c r="B39" s="38"/>
      <c r="C39" s="38"/>
      <c r="D39" s="38"/>
      <c r="E39" s="38"/>
      <c r="F39" s="38"/>
      <c r="G39" s="38"/>
      <c r="H39" s="38"/>
      <c r="I39" s="39"/>
    </row>
    <row r="40" spans="1:9" ht="31.5" customHeight="1" thickBot="1" x14ac:dyDescent="0.3">
      <c r="A40" s="2" t="s">
        <v>78</v>
      </c>
      <c r="B40" s="3" t="s">
        <v>57</v>
      </c>
      <c r="C40" s="3"/>
      <c r="D40" s="3"/>
      <c r="E40" s="8">
        <v>0</v>
      </c>
      <c r="F40" s="7">
        <f t="shared" ref="F40:F43" si="8">E40*20%</f>
        <v>0</v>
      </c>
      <c r="G40" s="7">
        <f t="shared" ref="G40:G43" si="9">E40+F40</f>
        <v>0</v>
      </c>
      <c r="H40" s="34">
        <v>0.2</v>
      </c>
      <c r="I40" s="34">
        <v>0.8</v>
      </c>
    </row>
    <row r="41" spans="1:9" ht="31.5" customHeight="1" thickBot="1" x14ac:dyDescent="0.3">
      <c r="A41" s="2" t="s">
        <v>79</v>
      </c>
      <c r="B41" s="3" t="s">
        <v>76</v>
      </c>
      <c r="C41" s="3"/>
      <c r="D41" s="3"/>
      <c r="E41" s="8">
        <v>0</v>
      </c>
      <c r="F41" s="7">
        <f t="shared" si="8"/>
        <v>0</v>
      </c>
      <c r="G41" s="7">
        <f t="shared" si="9"/>
        <v>0</v>
      </c>
      <c r="H41" s="35"/>
      <c r="I41" s="35"/>
    </row>
    <row r="42" spans="1:9" ht="33" customHeight="1" thickBot="1" x14ac:dyDescent="0.3">
      <c r="A42" s="2" t="s">
        <v>80</v>
      </c>
      <c r="B42" s="3" t="s">
        <v>55</v>
      </c>
      <c r="C42" s="3"/>
      <c r="D42" s="3"/>
      <c r="E42" s="8">
        <v>0</v>
      </c>
      <c r="F42" s="7">
        <f t="shared" si="8"/>
        <v>0</v>
      </c>
      <c r="G42" s="7">
        <f t="shared" si="9"/>
        <v>0</v>
      </c>
      <c r="H42" s="35"/>
      <c r="I42" s="35"/>
    </row>
    <row r="43" spans="1:9" ht="32.450000000000003" customHeight="1" thickBot="1" x14ac:dyDescent="0.3">
      <c r="A43" s="2" t="s">
        <v>81</v>
      </c>
      <c r="B43" s="3" t="s">
        <v>56</v>
      </c>
      <c r="C43" s="3"/>
      <c r="D43" s="3"/>
      <c r="E43" s="8">
        <v>0</v>
      </c>
      <c r="F43" s="7">
        <f t="shared" si="8"/>
        <v>0</v>
      </c>
      <c r="G43" s="7">
        <f t="shared" si="9"/>
        <v>0</v>
      </c>
      <c r="H43" s="36"/>
      <c r="I43" s="36"/>
    </row>
    <row r="44" spans="1:9" ht="21" customHeight="1" thickBot="1" x14ac:dyDescent="0.3">
      <c r="A44" s="12"/>
      <c r="B44" s="49" t="s">
        <v>92</v>
      </c>
      <c r="C44" s="47"/>
      <c r="D44" s="50"/>
      <c r="E44" s="22">
        <f>SUM(E40:E43)</f>
        <v>0</v>
      </c>
      <c r="F44" s="22">
        <f>E44*20%</f>
        <v>0</v>
      </c>
      <c r="G44" s="24">
        <f>E44+F44</f>
        <v>0</v>
      </c>
      <c r="H44" s="33"/>
      <c r="I44" s="29"/>
    </row>
    <row r="45" spans="1:9" ht="24.95" customHeight="1" thickBot="1" x14ac:dyDescent="0.3">
      <c r="A45" s="37" t="s">
        <v>84</v>
      </c>
      <c r="B45" s="38"/>
      <c r="C45" s="38"/>
      <c r="D45" s="38"/>
      <c r="E45" s="38"/>
      <c r="F45" s="38"/>
      <c r="G45" s="38"/>
      <c r="H45" s="38"/>
      <c r="I45" s="39"/>
    </row>
    <row r="46" spans="1:9" ht="33.950000000000003" customHeight="1" thickBot="1" x14ac:dyDescent="0.3">
      <c r="A46" s="2" t="s">
        <v>58</v>
      </c>
      <c r="B46" s="3" t="s">
        <v>68</v>
      </c>
      <c r="C46" s="3"/>
      <c r="D46" s="3"/>
      <c r="E46" s="8">
        <v>0</v>
      </c>
      <c r="F46" s="7">
        <f>E46*20%</f>
        <v>0</v>
      </c>
      <c r="G46" s="7">
        <f>E46+F46</f>
        <v>0</v>
      </c>
      <c r="H46" s="34">
        <v>0.2</v>
      </c>
      <c r="I46" s="34">
        <v>0.8</v>
      </c>
    </row>
    <row r="47" spans="1:9" ht="33.950000000000003" customHeight="1" thickBot="1" x14ac:dyDescent="0.3">
      <c r="A47" s="2" t="s">
        <v>59</v>
      </c>
      <c r="B47" s="3" t="s">
        <v>69</v>
      </c>
      <c r="C47" s="3"/>
      <c r="D47" s="3"/>
      <c r="E47" s="8">
        <v>0</v>
      </c>
      <c r="F47" s="7">
        <f>E47*20%</f>
        <v>0</v>
      </c>
      <c r="G47" s="7">
        <f>E47+F47</f>
        <v>0</v>
      </c>
      <c r="H47" s="35"/>
      <c r="I47" s="35"/>
    </row>
    <row r="48" spans="1:9" ht="33.950000000000003" customHeight="1" thickBot="1" x14ac:dyDescent="0.3">
      <c r="A48" s="2" t="s">
        <v>60</v>
      </c>
      <c r="B48" s="3" t="s">
        <v>70</v>
      </c>
      <c r="C48" s="3"/>
      <c r="D48" s="3"/>
      <c r="E48" s="8">
        <v>0</v>
      </c>
      <c r="F48" s="7">
        <f t="shared" si="6"/>
        <v>0</v>
      </c>
      <c r="G48" s="7">
        <f t="shared" si="7"/>
        <v>0</v>
      </c>
      <c r="H48" s="35"/>
      <c r="I48" s="35"/>
    </row>
    <row r="49" spans="1:9" ht="33.950000000000003" customHeight="1" thickBot="1" x14ac:dyDescent="0.3">
      <c r="A49" s="25" t="s">
        <v>61</v>
      </c>
      <c r="B49" s="9" t="s">
        <v>71</v>
      </c>
      <c r="C49" s="9"/>
      <c r="D49" s="9"/>
      <c r="E49" s="10">
        <v>0</v>
      </c>
      <c r="F49" s="11">
        <f t="shared" si="6"/>
        <v>0</v>
      </c>
      <c r="G49" s="11">
        <f t="shared" si="7"/>
        <v>0</v>
      </c>
      <c r="H49" s="35"/>
      <c r="I49" s="35"/>
    </row>
    <row r="50" spans="1:9" ht="21" customHeight="1" thickBot="1" x14ac:dyDescent="0.3">
      <c r="A50" s="44" t="s">
        <v>91</v>
      </c>
      <c r="B50" s="45"/>
      <c r="C50" s="45"/>
      <c r="D50" s="45"/>
      <c r="E50" s="26">
        <f>SUM(E46:E49)</f>
        <v>0</v>
      </c>
      <c r="F50" s="26">
        <f>E50*20%</f>
        <v>0</v>
      </c>
      <c r="G50" s="26">
        <f>E50+F50</f>
        <v>0</v>
      </c>
      <c r="H50" s="28"/>
      <c r="I50" s="29"/>
    </row>
    <row r="51" spans="1:9" ht="24" customHeight="1" thickBot="1" x14ac:dyDescent="0.3">
      <c r="A51" s="44" t="s">
        <v>90</v>
      </c>
      <c r="B51" s="45"/>
      <c r="C51" s="45"/>
      <c r="D51" s="45"/>
      <c r="E51" s="26">
        <f>E32+E50+E38+E44</f>
        <v>0</v>
      </c>
      <c r="F51" s="26">
        <f>F32+F50+F38+F44</f>
        <v>0</v>
      </c>
      <c r="G51" s="26">
        <f>G32+G50+G38+G44</f>
        <v>0</v>
      </c>
      <c r="H51" s="28"/>
      <c r="I51" s="29"/>
    </row>
  </sheetData>
  <mergeCells count="40">
    <mergeCell ref="A50:D50"/>
    <mergeCell ref="A51:D51"/>
    <mergeCell ref="C6:C7"/>
    <mergeCell ref="A32:D32"/>
    <mergeCell ref="A38:D38"/>
    <mergeCell ref="B44:D44"/>
    <mergeCell ref="A39:I39"/>
    <mergeCell ref="A45:I45"/>
    <mergeCell ref="H36:H37"/>
    <mergeCell ref="I36:I37"/>
    <mergeCell ref="A6:A7"/>
    <mergeCell ref="B6:B7"/>
    <mergeCell ref="E6:E7"/>
    <mergeCell ref="F6:F7"/>
    <mergeCell ref="G6:G7"/>
    <mergeCell ref="D6:D7"/>
    <mergeCell ref="I6:I7"/>
    <mergeCell ref="A8:I8"/>
    <mergeCell ref="A13:I13"/>
    <mergeCell ref="A20:I20"/>
    <mergeCell ref="H9:H12"/>
    <mergeCell ref="I9:I12"/>
    <mergeCell ref="H14:H19"/>
    <mergeCell ref="I14:I19"/>
    <mergeCell ref="H50:I50"/>
    <mergeCell ref="H51:I51"/>
    <mergeCell ref="A4:I4"/>
    <mergeCell ref="H38:I38"/>
    <mergeCell ref="H40:H43"/>
    <mergeCell ref="I40:I43"/>
    <mergeCell ref="H44:I44"/>
    <mergeCell ref="H46:H49"/>
    <mergeCell ref="I46:I49"/>
    <mergeCell ref="H21:H26"/>
    <mergeCell ref="I21:I26"/>
    <mergeCell ref="H28:H31"/>
    <mergeCell ref="I28:I31"/>
    <mergeCell ref="A33:I33"/>
    <mergeCell ref="H32:I32"/>
    <mergeCell ref="H6:H7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13"/>
  <sheetViews>
    <sheetView zoomScale="80" zoomScaleNormal="80" workbookViewId="0">
      <selection activeCell="E23" sqref="E23"/>
    </sheetView>
  </sheetViews>
  <sheetFormatPr baseColWidth="10" defaultColWidth="101.85546875" defaultRowHeight="15" x14ac:dyDescent="0.25"/>
  <cols>
    <col min="1" max="1" width="11.42578125" style="1" customWidth="1"/>
    <col min="2" max="2" width="41.85546875" style="1" customWidth="1"/>
    <col min="3" max="3" width="10.140625" style="1" customWidth="1"/>
    <col min="4" max="4" width="10.5703125" style="1" customWidth="1"/>
    <col min="5" max="5" width="11.28515625" style="1" customWidth="1"/>
    <col min="6" max="16384" width="101.85546875" style="1"/>
  </cols>
  <sheetData>
    <row r="2" spans="1:5" ht="95.25" customHeight="1" x14ac:dyDescent="0.25">
      <c r="A2"/>
    </row>
    <row r="3" spans="1:5" ht="15.75" thickBot="1" x14ac:dyDescent="0.3"/>
    <row r="4" spans="1:5" ht="54.75" customHeight="1" thickBot="1" x14ac:dyDescent="0.3">
      <c r="A4" s="30" t="s">
        <v>30</v>
      </c>
      <c r="B4" s="31"/>
      <c r="C4" s="31"/>
      <c r="D4" s="31"/>
      <c r="E4" s="32"/>
    </row>
    <row r="5" spans="1:5" ht="15.75" thickBot="1" x14ac:dyDescent="0.3"/>
    <row r="6" spans="1:5" ht="20.25" customHeight="1" x14ac:dyDescent="0.25">
      <c r="A6" s="40" t="s">
        <v>0</v>
      </c>
      <c r="B6" s="40" t="s">
        <v>16</v>
      </c>
      <c r="C6" s="40" t="s">
        <v>17</v>
      </c>
      <c r="D6" s="40" t="s">
        <v>2</v>
      </c>
      <c r="E6" s="40" t="s">
        <v>3</v>
      </c>
    </row>
    <row r="7" spans="1:5" ht="24.75" customHeight="1" thickBot="1" x14ac:dyDescent="0.3">
      <c r="A7" s="41"/>
      <c r="B7" s="41"/>
      <c r="C7" s="41"/>
      <c r="D7" s="41"/>
      <c r="E7" s="41"/>
    </row>
    <row r="8" spans="1:5" ht="38.25" customHeight="1" thickBot="1" x14ac:dyDescent="0.3">
      <c r="A8" s="2" t="s">
        <v>18</v>
      </c>
      <c r="B8" s="3" t="s">
        <v>19</v>
      </c>
      <c r="C8" s="4">
        <v>0</v>
      </c>
      <c r="D8" s="5">
        <f t="shared" ref="D8:D13" si="0">C8*20%</f>
        <v>0</v>
      </c>
      <c r="E8" s="5">
        <f t="shared" ref="E8:E13" si="1">C8+D8</f>
        <v>0</v>
      </c>
    </row>
    <row r="9" spans="1:5" ht="24.95" customHeight="1" thickBot="1" x14ac:dyDescent="0.3">
      <c r="A9" s="2" t="s">
        <v>20</v>
      </c>
      <c r="B9" s="3" t="s">
        <v>21</v>
      </c>
      <c r="C9" s="4">
        <v>0</v>
      </c>
      <c r="D9" s="5">
        <f t="shared" si="0"/>
        <v>0</v>
      </c>
      <c r="E9" s="5">
        <f t="shared" si="1"/>
        <v>0</v>
      </c>
    </row>
    <row r="10" spans="1:5" ht="24.95" customHeight="1" thickBot="1" x14ac:dyDescent="0.3">
      <c r="A10" s="2" t="s">
        <v>22</v>
      </c>
      <c r="B10" s="3" t="s">
        <v>23</v>
      </c>
      <c r="C10" s="4">
        <v>0</v>
      </c>
      <c r="D10" s="5">
        <f t="shared" si="0"/>
        <v>0</v>
      </c>
      <c r="E10" s="5">
        <f t="shared" si="1"/>
        <v>0</v>
      </c>
    </row>
    <row r="11" spans="1:5" ht="18.95" customHeight="1" thickBot="1" x14ac:dyDescent="0.3">
      <c r="A11" s="2" t="s">
        <v>24</v>
      </c>
      <c r="B11" s="6" t="s">
        <v>27</v>
      </c>
      <c r="C11" s="4">
        <v>0</v>
      </c>
      <c r="D11" s="5">
        <f t="shared" si="0"/>
        <v>0</v>
      </c>
      <c r="E11" s="5">
        <f t="shared" si="1"/>
        <v>0</v>
      </c>
    </row>
    <row r="12" spans="1:5" ht="18.95" customHeight="1" thickBot="1" x14ac:dyDescent="0.3">
      <c r="A12" s="2" t="s">
        <v>25</v>
      </c>
      <c r="B12" s="6" t="s">
        <v>28</v>
      </c>
      <c r="C12" s="4">
        <v>0</v>
      </c>
      <c r="D12" s="5">
        <f t="shared" si="0"/>
        <v>0</v>
      </c>
      <c r="E12" s="5">
        <f t="shared" si="1"/>
        <v>0</v>
      </c>
    </row>
    <row r="13" spans="1:5" ht="18.95" customHeight="1" thickBot="1" x14ac:dyDescent="0.3">
      <c r="A13" s="2" t="s">
        <v>26</v>
      </c>
      <c r="B13" s="6" t="s">
        <v>29</v>
      </c>
      <c r="C13" s="4">
        <v>0</v>
      </c>
      <c r="D13" s="5">
        <f t="shared" si="0"/>
        <v>0</v>
      </c>
      <c r="E13" s="5">
        <f t="shared" si="1"/>
        <v>0</v>
      </c>
    </row>
  </sheetData>
  <mergeCells count="6">
    <mergeCell ref="A4:E4"/>
    <mergeCell ref="A6:A7"/>
    <mergeCell ref="B6:B7"/>
    <mergeCell ref="C6:C7"/>
    <mergeCell ref="D6:D7"/>
    <mergeCell ref="E6:E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</vt:lpstr>
      <vt:lpstr>BP</vt:lpstr>
    </vt:vector>
  </TitlesOfParts>
  <Manager/>
  <Company>test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COURILLEAU Solène</dc:creator>
  <cp:keywords/>
  <dc:description/>
  <cp:lastModifiedBy>RAVELAUD Marion</cp:lastModifiedBy>
  <cp:revision/>
  <dcterms:created xsi:type="dcterms:W3CDTF">2025-05-21T08:41:41Z</dcterms:created>
  <dcterms:modified xsi:type="dcterms:W3CDTF">2026-01-13T14:29:53Z</dcterms:modified>
  <cp:category/>
  <cp:contentStatus/>
</cp:coreProperties>
</file>